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9" i="1"/>
  <c r="G18"/>
  <c r="G8"/>
  <c r="G7"/>
  <c r="G4"/>
  <c r="E19"/>
  <c r="E18"/>
  <c r="E8"/>
  <c r="E7"/>
  <c r="E4"/>
</calcChain>
</file>

<file path=xl/sharedStrings.xml><?xml version="1.0" encoding="utf-8"?>
<sst xmlns="http://schemas.openxmlformats.org/spreadsheetml/2006/main" count="58" uniqueCount="34">
  <si>
    <t>Հավելված N1</t>
  </si>
  <si>
    <t>Չ/Հ</t>
  </si>
  <si>
    <t>Գնման առարկայի անվանում</t>
  </si>
  <si>
    <t>չ/մ</t>
  </si>
  <si>
    <t>Քանակ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</si>
  <si>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</si>
  <si>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</si>
  <si>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</si>
  <si>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</si>
  <si>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</si>
  <si>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</si>
  <si>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հատ</t>
  </si>
  <si>
    <t>"Թագ հէմ" ՍՊԸ</t>
  </si>
  <si>
    <t>«Ռոմա» ՀՁ ՍՊԸ</t>
  </si>
  <si>
    <t>"Դելատ"ՍՊԸ</t>
  </si>
  <si>
    <t>Հեմատոքսիլին ջրալուծվող</t>
  </si>
  <si>
    <t>Հեքսամետիլենտետրամին (մեթենամին)</t>
  </si>
  <si>
    <t>Պիկրոֆուքսին</t>
  </si>
  <si>
    <t>Աղաթթվի ֆիքսանալ N10</t>
  </si>
  <si>
    <t>Ապակյա լաբորատոր բաժակներ</t>
  </si>
  <si>
    <t>Քսիլոլ</t>
  </si>
  <si>
    <t xml:space="preserve">Վակումային փորձանոթ 3,2% նատրիում ցիտրատով 3,6մլ </t>
  </si>
  <si>
    <t xml:space="preserve">Ցոլիկլոն Anti A serum 200թեսթ 10ml </t>
  </si>
  <si>
    <t xml:space="preserve">Ցոլիկլոն Anti B serum 10ml 200թեսթ     </t>
  </si>
  <si>
    <t xml:space="preserve">Ցոլիկլոն Anti C super 5 ml  /100թեսթ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</si>
  <si>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Ռեագենտ Anti D serum 10ml 200թեսթ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</si>
  <si>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Na2HPO4 նատրիումի հիդրոսուլֆիտ</t>
  </si>
  <si>
    <t>NaH2PO4 նատրիումի հիդրոֆոսֆատ</t>
  </si>
  <si>
    <t>CH3COONa Նատրիումի ացետատ</t>
  </si>
  <si>
    <t>Քլորոֆորմ</t>
  </si>
  <si>
    <t>NaOH 0,1M ֆիքսանալ N10</t>
  </si>
  <si>
    <t>կգ</t>
  </si>
  <si>
    <t>տուփ</t>
  </si>
  <si>
    <t>լիտր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</si>
</sst>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i/>
      <sz val="10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13" fillId="0" borderId="1" xfId="17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9" fillId="0" borderId="1" xfId="35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6" fillId="0" borderId="1" xfId="32" applyFont="1" applyFill="1" applyBorder="1" applyAlignment="1">
      <alignment horizontal="center" wrapText="1"/>
    </xf>
    <xf numFmtId="3" fontId="9" fillId="0" borderId="1" xfId="0" applyNumberFormat="1" applyFont="1" applyBorder="1" applyAlignment="1">
      <alignment horizontal="center" wrapText="1"/>
    </xf>
    <xf numFmtId="0" fontId="6" fillId="2" borderId="1" xfId="17" applyFont="1" applyFill="1" applyBorder="1" applyAlignment="1">
      <alignment horizontal="center" wrapText="1"/>
    </xf>
    <xf numFmtId="3" fontId="6" fillId="2" borderId="1" xfId="17" applyNumberFormat="1" applyFont="1" applyFill="1" applyBorder="1" applyAlignment="1">
      <alignment horizontal="center" wrapText="1"/>
    </xf>
    <xf numFmtId="0" fontId="10" fillId="2" borderId="1" xfId="17" applyFont="1" applyFill="1" applyBorder="1" applyAlignment="1">
      <alignment horizontal="center"/>
    </xf>
    <xf numFmtId="3" fontId="13" fillId="0" borderId="1" xfId="17" applyNumberFormat="1" applyFont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6" fillId="2" borderId="1" xfId="2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6" fillId="2" borderId="1" xfId="17" applyFont="1" applyFill="1" applyBorder="1" applyAlignment="1">
      <alignment horizontal="center"/>
    </xf>
    <xf numFmtId="0" fontId="9" fillId="0" borderId="1" xfId="25" applyFont="1" applyBorder="1" applyAlignment="1">
      <alignment horizontal="center" wrapText="1"/>
    </xf>
    <xf numFmtId="0" fontId="12" fillId="2" borderId="1" xfId="9" applyFont="1" applyFill="1" applyBorder="1" applyAlignment="1">
      <alignment horizontal="center" wrapText="1"/>
    </xf>
    <xf numFmtId="3" fontId="13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wrapText="1"/>
    </xf>
    <xf numFmtId="4" fontId="6" fillId="2" borderId="1" xfId="17" applyNumberFormat="1" applyFont="1" applyFill="1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4" fillId="0" borderId="2" xfId="17" applyFont="1" applyBorder="1" applyAlignment="1">
      <alignment horizontal="center" vertical="center" wrapText="1"/>
    </xf>
    <xf numFmtId="0" fontId="14" fillId="0" borderId="3" xfId="17" applyFont="1" applyBorder="1" applyAlignment="1">
      <alignment horizontal="center" vertical="center" wrapText="1"/>
    </xf>
    <xf numFmtId="0" fontId="14" fillId="0" borderId="2" xfId="17" applyFont="1" applyFill="1" applyBorder="1" applyAlignment="1">
      <alignment horizontal="center" vertical="center" wrapText="1"/>
    </xf>
    <xf numFmtId="0" fontId="14" fillId="0" borderId="3" xfId="17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304800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1" name="TextBox 30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0" name="TextBox 39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49" name="TextBox 48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" name="TextBox 57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07" name="TextBox 206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216" name="TextBox 21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365" name="TextBox 364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46" name="TextBox 545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71" name="TextBox 570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0" name="TextBox 579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589" name="TextBox 588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14" name="TextBox 613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36214"/>
    <xdr:sp macro="" textlink="">
      <xdr:nvSpPr>
        <xdr:cNvPr id="623" name="TextBox 622"/>
        <xdr:cNvSpPr txBox="1"/>
      </xdr:nvSpPr>
      <xdr:spPr>
        <a:xfrm>
          <a:off x="3048000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36" name="TextBox 63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1" name="TextBox 64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2" name="TextBox 64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7" name="TextBox 64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48" name="TextBox 647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73" name="TextBox 672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74" name="TextBox 673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699" name="TextBox 698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0" name="TextBox 69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5" name="TextBox 70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06" name="TextBox 70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1" name="TextBox 71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6" name="TextBox 71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17" name="TextBox 71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722" name="TextBox 72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55" name="TextBox 145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0" name="TextBox 145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1" name="TextBox 1460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6" name="TextBox 146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67" name="TextBox 1466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92" name="TextBox 1491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493" name="TextBox 1492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18" name="TextBox 1517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19" name="TextBox 1518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24" name="TextBox 1523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25" name="TextBox 152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0" name="TextBox 1529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5" name="TextBox 1534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36214"/>
    <xdr:sp macro="" textlink="">
      <xdr:nvSpPr>
        <xdr:cNvPr id="1536" name="TextBox 1535"/>
        <xdr:cNvSpPr txBox="1"/>
      </xdr:nvSpPr>
      <xdr:spPr>
        <a:xfrm>
          <a:off x="26384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26384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41" name="TextBox 3340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0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256160" cy="264560"/>
    <xdr:sp macro="" textlink="">
      <xdr:nvSpPr>
        <xdr:cNvPr id="3345" name="TextBox 3344"/>
        <xdr:cNvSpPr txBox="1"/>
      </xdr:nvSpPr>
      <xdr:spPr>
        <a:xfrm>
          <a:off x="0" y="1959429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hy-AM"/>
            <a:t>1</a:t>
          </a:r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0" name="TextBox 3349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1" name="TextBox 3350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6" name="TextBox 3355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57" name="TextBox 3356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82" name="TextBox 3381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383" name="TextBox 3382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08" name="TextBox 3407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09" name="TextBox 3408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18" name="TextBox 3417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19" name="TextBox 3418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24" name="TextBox 3423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33" name="TextBox 3432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36214"/>
    <xdr:sp macro="" textlink="">
      <xdr:nvSpPr>
        <xdr:cNvPr id="3434" name="TextBox 3433"/>
        <xdr:cNvSpPr txBox="1"/>
      </xdr:nvSpPr>
      <xdr:spPr>
        <a:xfrm>
          <a:off x="276225" y="2371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5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276225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256160" cy="264560"/>
    <xdr:sp macro="" textlink="">
      <xdr:nvSpPr>
        <xdr:cNvPr id="3462" name="TextBox 3461"/>
        <xdr:cNvSpPr txBox="1"/>
      </xdr:nvSpPr>
      <xdr:spPr>
        <a:xfrm>
          <a:off x="0" y="2149929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hy-AM"/>
            <a:t>2</a:t>
          </a:r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256160" cy="264560"/>
    <xdr:sp macro="" textlink="">
      <xdr:nvSpPr>
        <xdr:cNvPr id="3466" name="TextBox 3465"/>
        <xdr:cNvSpPr txBox="1"/>
      </xdr:nvSpPr>
      <xdr:spPr>
        <a:xfrm>
          <a:off x="0" y="2340429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hy-AM"/>
            <a:t>3</a:t>
          </a:r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0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256160" cy="264560"/>
    <xdr:sp macro="" textlink="">
      <xdr:nvSpPr>
        <xdr:cNvPr id="3470" name="TextBox 3469"/>
        <xdr:cNvSpPr txBox="1"/>
      </xdr:nvSpPr>
      <xdr:spPr>
        <a:xfrm>
          <a:off x="0" y="2530929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hy-AM"/>
            <a:t>4</a:t>
          </a:r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0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256160" cy="264560"/>
    <xdr:sp macro="" textlink="">
      <xdr:nvSpPr>
        <xdr:cNvPr id="3474" name="TextBox 3473"/>
        <xdr:cNvSpPr txBox="1"/>
      </xdr:nvSpPr>
      <xdr:spPr>
        <a:xfrm>
          <a:off x="0" y="2721429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hy-AM"/>
            <a:t>5</a:t>
          </a:r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0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272142" cy="367392"/>
    <xdr:sp macro="" textlink="">
      <xdr:nvSpPr>
        <xdr:cNvPr id="3478" name="TextBox 3477"/>
        <xdr:cNvSpPr txBox="1"/>
      </xdr:nvSpPr>
      <xdr:spPr>
        <a:xfrm>
          <a:off x="0" y="2911929"/>
          <a:ext cx="272142" cy="3673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r>
            <a:rPr lang="hy-AM"/>
            <a:t>67</a:t>
          </a:r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14992" y="1419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14992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14992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14992" y="2943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7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271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14992" y="3324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14992" y="3705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3048000" y="237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3048000" y="1800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9"/>
  <sheetViews>
    <sheetView tabSelected="1" zoomScale="70" zoomScaleNormal="70" workbookViewId="0">
      <selection activeCell="Q14" sqref="Q14"/>
    </sheetView>
  </sheetViews>
  <sheetFormatPr defaultRowHeight="15"/>
  <cols>
    <col min="1" max="1" width="5.140625" customWidth="1"/>
    <col min="2" max="2" width="42.140625" customWidth="1"/>
    <col min="5" max="5" width="12.140625" bestFit="1" customWidth="1"/>
    <col min="6" max="6" width="12.85546875" bestFit="1" customWidth="1"/>
    <col min="7" max="7" width="10.28515625" bestFit="1" customWidth="1"/>
    <col min="8" max="8" width="12.85546875" bestFit="1" customWidth="1"/>
    <col min="9" max="9" width="13.42578125" bestFit="1" customWidth="1"/>
    <col min="11" max="11" width="10.5703125" bestFit="1" customWidth="1"/>
    <col min="15" max="15" width="10.5703125" bestFit="1" customWidth="1"/>
    <col min="17" max="17" width="12" bestFit="1" customWidth="1"/>
    <col min="21" max="21" width="12" bestFit="1" customWidth="1"/>
  </cols>
  <sheetData>
    <row r="1" spans="1:22" ht="19.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5" customHeight="1">
      <c r="A2" s="38" t="s">
        <v>1</v>
      </c>
      <c r="B2" s="40" t="s">
        <v>2</v>
      </c>
      <c r="C2" s="40" t="s">
        <v>3</v>
      </c>
      <c r="D2" s="40" t="s">
        <v>4</v>
      </c>
      <c r="E2" s="33" t="s">
        <v>12</v>
      </c>
      <c r="F2" s="34"/>
      <c r="G2" s="34"/>
      <c r="H2" s="34"/>
      <c r="I2" s="34"/>
      <c r="J2" s="35"/>
      <c r="K2" s="33" t="s">
        <v>13</v>
      </c>
      <c r="L2" s="34"/>
      <c r="M2" s="34"/>
      <c r="N2" s="34"/>
      <c r="O2" s="34"/>
      <c r="P2" s="35"/>
      <c r="Q2" s="42" t="s">
        <v>14</v>
      </c>
      <c r="R2" s="42"/>
      <c r="S2" s="42"/>
      <c r="T2" s="42"/>
      <c r="U2" s="42"/>
      <c r="V2" s="42"/>
    </row>
    <row r="3" spans="1:22" ht="120">
      <c r="A3" s="39"/>
      <c r="B3" s="41"/>
      <c r="C3" s="41"/>
      <c r="D3" s="41"/>
      <c r="E3" s="4" t="s">
        <v>5</v>
      </c>
      <c r="F3" s="5" t="s">
        <v>6</v>
      </c>
      <c r="G3" s="4" t="s">
        <v>7</v>
      </c>
      <c r="H3" s="4" t="s">
        <v>8</v>
      </c>
      <c r="I3" s="4" t="s">
        <v>9</v>
      </c>
      <c r="J3" s="5" t="s">
        <v>10</v>
      </c>
      <c r="K3" s="4" t="s">
        <v>5</v>
      </c>
      <c r="L3" s="5" t="s">
        <v>6</v>
      </c>
      <c r="M3" s="4" t="s">
        <v>7</v>
      </c>
      <c r="N3" s="4" t="s">
        <v>8</v>
      </c>
      <c r="O3" s="4" t="s">
        <v>9</v>
      </c>
      <c r="P3" s="5" t="s">
        <v>10</v>
      </c>
      <c r="Q3" s="7" t="s">
        <v>5</v>
      </c>
      <c r="R3" s="7" t="s">
        <v>6</v>
      </c>
      <c r="S3" s="7" t="s">
        <v>7</v>
      </c>
      <c r="T3" s="7" t="s">
        <v>8</v>
      </c>
      <c r="U3" s="7" t="s">
        <v>9</v>
      </c>
      <c r="V3" s="7" t="s">
        <v>10</v>
      </c>
    </row>
    <row r="4" spans="1:22" ht="15.75">
      <c r="A4" s="9"/>
      <c r="B4" s="10" t="s">
        <v>15</v>
      </c>
      <c r="C4" s="11" t="s">
        <v>31</v>
      </c>
      <c r="D4" s="2">
        <v>0.4</v>
      </c>
      <c r="E4" s="28">
        <f>I4/1.2</f>
        <v>800000</v>
      </c>
      <c r="F4" s="13">
        <v>0</v>
      </c>
      <c r="G4" s="29">
        <f>I4-E4</f>
        <v>160000</v>
      </c>
      <c r="H4" s="13">
        <v>0</v>
      </c>
      <c r="I4" s="29">
        <v>960000</v>
      </c>
      <c r="J4" s="13">
        <v>0</v>
      </c>
      <c r="K4" s="12"/>
      <c r="L4" s="15"/>
      <c r="M4" s="16"/>
      <c r="N4" s="16"/>
      <c r="O4" s="17"/>
      <c r="P4" s="18"/>
      <c r="Q4" s="27"/>
      <c r="R4" s="3"/>
      <c r="S4" s="3"/>
      <c r="T4" s="3"/>
      <c r="U4" s="3"/>
      <c r="V4" s="3"/>
    </row>
    <row r="5" spans="1:22" ht="15.75">
      <c r="A5" s="9"/>
      <c r="B5" s="19" t="s">
        <v>16</v>
      </c>
      <c r="C5" s="11" t="s">
        <v>31</v>
      </c>
      <c r="D5" s="2">
        <v>0.25</v>
      </c>
      <c r="E5" s="12"/>
      <c r="F5" s="13"/>
      <c r="G5" s="13"/>
      <c r="H5" s="13"/>
      <c r="I5" s="14"/>
      <c r="J5" s="13"/>
      <c r="K5" s="12"/>
      <c r="L5" s="15"/>
      <c r="M5" s="16"/>
      <c r="N5" s="16"/>
      <c r="O5" s="17"/>
      <c r="P5" s="18"/>
      <c r="Q5" s="27"/>
      <c r="R5" s="3"/>
      <c r="S5" s="3"/>
      <c r="T5" s="3"/>
      <c r="U5" s="3"/>
      <c r="V5" s="3"/>
    </row>
    <row r="6" spans="1:22" ht="15.75">
      <c r="A6" s="9"/>
      <c r="B6" s="20" t="s">
        <v>17</v>
      </c>
      <c r="C6" s="11" t="s">
        <v>31</v>
      </c>
      <c r="D6" s="2">
        <v>2.5000000000000001E-2</v>
      </c>
      <c r="E6" s="21"/>
      <c r="F6" s="13"/>
      <c r="G6" s="13"/>
      <c r="H6" s="13"/>
      <c r="I6" s="14"/>
      <c r="J6" s="13"/>
      <c r="K6" s="21"/>
      <c r="L6" s="22"/>
      <c r="M6" s="22"/>
      <c r="N6" s="22"/>
      <c r="O6" s="17"/>
      <c r="P6" s="22"/>
      <c r="Q6" s="27"/>
      <c r="R6" s="3"/>
      <c r="S6" s="3"/>
      <c r="T6" s="3"/>
      <c r="U6" s="3"/>
      <c r="V6" s="3"/>
    </row>
    <row r="7" spans="1:22" ht="15.75">
      <c r="A7" s="9"/>
      <c r="B7" s="23" t="s">
        <v>18</v>
      </c>
      <c r="C7" s="11" t="s">
        <v>32</v>
      </c>
      <c r="D7" s="1">
        <v>5</v>
      </c>
      <c r="E7" s="28">
        <f>I7/1.2</f>
        <v>18333.333333333336</v>
      </c>
      <c r="F7" s="13">
        <v>0</v>
      </c>
      <c r="G7" s="29">
        <f>I7-E7</f>
        <v>3666.6666666666642</v>
      </c>
      <c r="H7" s="13">
        <v>0</v>
      </c>
      <c r="I7" s="28">
        <v>22000</v>
      </c>
      <c r="J7" s="13">
        <v>0</v>
      </c>
      <c r="K7" s="12"/>
      <c r="L7" s="22"/>
      <c r="M7" s="22"/>
      <c r="N7" s="22"/>
      <c r="O7" s="17"/>
      <c r="P7" s="22"/>
      <c r="Q7" s="27"/>
      <c r="R7" s="3"/>
      <c r="S7" s="3"/>
      <c r="T7" s="3"/>
      <c r="U7" s="3"/>
      <c r="V7" s="3"/>
    </row>
    <row r="8" spans="1:22" ht="15.75">
      <c r="A8" s="9"/>
      <c r="B8" s="24" t="s">
        <v>19</v>
      </c>
      <c r="C8" s="11" t="s">
        <v>11</v>
      </c>
      <c r="D8" s="1">
        <v>20</v>
      </c>
      <c r="E8" s="28">
        <f>I8/1.2</f>
        <v>8333.3333333333339</v>
      </c>
      <c r="F8" s="13">
        <v>0</v>
      </c>
      <c r="G8" s="29">
        <f t="shared" ref="G8" si="0">I8-E8</f>
        <v>1666.6666666666661</v>
      </c>
      <c r="H8" s="13">
        <v>0</v>
      </c>
      <c r="I8" s="28">
        <v>10000</v>
      </c>
      <c r="J8" s="13">
        <v>0</v>
      </c>
      <c r="K8" s="25"/>
      <c r="L8" s="22"/>
      <c r="M8" s="22"/>
      <c r="N8" s="22"/>
      <c r="O8" s="17"/>
      <c r="P8" s="22"/>
      <c r="Q8" s="27"/>
      <c r="R8" s="3"/>
      <c r="S8" s="3"/>
      <c r="T8" s="3"/>
      <c r="U8" s="3"/>
      <c r="V8" s="3"/>
    </row>
    <row r="9" spans="1:22" ht="15.75">
      <c r="A9" s="9"/>
      <c r="B9" s="10" t="s">
        <v>20</v>
      </c>
      <c r="C9" s="11" t="s">
        <v>33</v>
      </c>
      <c r="D9" s="2">
        <v>30</v>
      </c>
      <c r="E9" s="31"/>
      <c r="F9" s="13"/>
      <c r="G9" s="29"/>
      <c r="H9" s="13"/>
      <c r="I9" s="32"/>
      <c r="J9" s="13"/>
      <c r="K9" s="12"/>
      <c r="L9" s="22"/>
      <c r="M9" s="22"/>
      <c r="N9" s="22"/>
      <c r="O9" s="12"/>
      <c r="P9" s="22"/>
      <c r="Q9" s="27"/>
      <c r="R9" s="3"/>
      <c r="S9" s="3"/>
      <c r="T9" s="3"/>
      <c r="U9" s="3"/>
      <c r="V9" s="3"/>
    </row>
    <row r="10" spans="1:22" ht="30">
      <c r="A10" s="3"/>
      <c r="B10" s="6" t="s">
        <v>21</v>
      </c>
      <c r="C10" s="3" t="s">
        <v>11</v>
      </c>
      <c r="D10" s="26">
        <v>20000</v>
      </c>
      <c r="E10" s="27"/>
      <c r="F10" s="3"/>
      <c r="G10" s="3"/>
      <c r="H10" s="3"/>
      <c r="I10" s="32"/>
      <c r="J10" s="3"/>
      <c r="K10" s="27">
        <v>956000</v>
      </c>
      <c r="L10" s="26">
        <v>0</v>
      </c>
      <c r="M10" s="26">
        <v>0</v>
      </c>
      <c r="N10" s="26">
        <v>0</v>
      </c>
      <c r="O10" s="27">
        <v>956000</v>
      </c>
      <c r="P10" s="26">
        <v>0</v>
      </c>
      <c r="Q10" s="27">
        <v>1440000</v>
      </c>
      <c r="R10" s="26">
        <v>0</v>
      </c>
      <c r="S10" s="26">
        <v>0</v>
      </c>
      <c r="T10" s="26">
        <v>0</v>
      </c>
      <c r="U10" s="27">
        <v>1440000</v>
      </c>
      <c r="V10" s="26">
        <v>0</v>
      </c>
    </row>
    <row r="11" spans="1:22" ht="15.75">
      <c r="A11" s="3">
        <v>8</v>
      </c>
      <c r="B11" s="6" t="s">
        <v>22</v>
      </c>
      <c r="C11" s="3" t="s">
        <v>11</v>
      </c>
      <c r="D11" s="26">
        <v>61</v>
      </c>
      <c r="E11" s="27">
        <v>73200</v>
      </c>
      <c r="F11" s="3">
        <v>0</v>
      </c>
      <c r="G11" s="3">
        <v>0</v>
      </c>
      <c r="H11" s="3">
        <v>0</v>
      </c>
      <c r="I11" s="29">
        <v>73200</v>
      </c>
      <c r="J11" s="3">
        <v>0</v>
      </c>
      <c r="K11" s="3"/>
      <c r="L11" s="3"/>
      <c r="M11" s="3"/>
      <c r="N11" s="3"/>
      <c r="O11" s="3"/>
      <c r="P11" s="3"/>
      <c r="Q11" s="27">
        <v>79300</v>
      </c>
      <c r="R11" s="26">
        <v>0</v>
      </c>
      <c r="S11" s="26">
        <v>0</v>
      </c>
      <c r="T11" s="26">
        <v>0</v>
      </c>
      <c r="U11" s="27">
        <v>79300</v>
      </c>
      <c r="V11" s="26">
        <v>0</v>
      </c>
    </row>
    <row r="12" spans="1:22">
      <c r="A12" s="3">
        <v>9</v>
      </c>
      <c r="B12" s="6" t="s">
        <v>23</v>
      </c>
      <c r="C12" s="3" t="s">
        <v>11</v>
      </c>
      <c r="D12" s="26">
        <v>56</v>
      </c>
      <c r="E12" s="27">
        <v>67200</v>
      </c>
      <c r="F12" s="3">
        <v>0</v>
      </c>
      <c r="G12" s="3">
        <v>0</v>
      </c>
      <c r="H12" s="3">
        <v>0</v>
      </c>
      <c r="I12" s="27">
        <v>67200</v>
      </c>
      <c r="J12" s="3">
        <v>0</v>
      </c>
      <c r="K12" s="3"/>
      <c r="L12" s="3"/>
      <c r="M12" s="3"/>
      <c r="N12" s="3"/>
      <c r="O12" s="3"/>
      <c r="P12" s="3"/>
      <c r="Q12" s="27">
        <v>72800</v>
      </c>
      <c r="R12" s="26">
        <v>0</v>
      </c>
      <c r="S12" s="26">
        <v>0</v>
      </c>
      <c r="T12" s="26">
        <v>0</v>
      </c>
      <c r="U12" s="27">
        <v>72800</v>
      </c>
      <c r="V12" s="26">
        <v>0</v>
      </c>
    </row>
    <row r="13" spans="1:22">
      <c r="A13" s="3">
        <v>10</v>
      </c>
      <c r="B13" s="6" t="s">
        <v>24</v>
      </c>
      <c r="C13" s="3" t="s">
        <v>11</v>
      </c>
      <c r="D13" s="26">
        <v>17</v>
      </c>
      <c r="E13" s="3">
        <v>39100</v>
      </c>
      <c r="F13" s="3">
        <v>0</v>
      </c>
      <c r="G13" s="3">
        <v>0</v>
      </c>
      <c r="H13" s="3">
        <v>0</v>
      </c>
      <c r="I13" s="27">
        <v>39100</v>
      </c>
      <c r="J13" s="3">
        <v>0</v>
      </c>
      <c r="K13" s="3"/>
      <c r="L13" s="3"/>
      <c r="M13" s="3"/>
      <c r="N13" s="3"/>
      <c r="O13" s="3"/>
      <c r="P13" s="3"/>
      <c r="Q13" s="27">
        <v>59500</v>
      </c>
      <c r="R13" s="26">
        <v>0</v>
      </c>
      <c r="S13" s="26">
        <v>0</v>
      </c>
      <c r="T13" s="26">
        <v>0</v>
      </c>
      <c r="U13" s="27">
        <v>59500</v>
      </c>
      <c r="V13" s="26">
        <v>0</v>
      </c>
    </row>
    <row r="14" spans="1:22">
      <c r="A14" s="3">
        <v>11</v>
      </c>
      <c r="B14" s="6" t="s">
        <v>25</v>
      </c>
      <c r="C14" s="3" t="s">
        <v>11</v>
      </c>
      <c r="D14" s="26">
        <v>56</v>
      </c>
      <c r="E14" s="3">
        <v>117600</v>
      </c>
      <c r="F14" s="3">
        <v>0</v>
      </c>
      <c r="G14" s="3">
        <v>0</v>
      </c>
      <c r="H14" s="3">
        <v>0</v>
      </c>
      <c r="I14" s="27">
        <v>117600</v>
      </c>
      <c r="J14" s="3">
        <v>0</v>
      </c>
      <c r="K14" s="3"/>
      <c r="L14" s="3"/>
      <c r="M14" s="3"/>
      <c r="N14" s="3"/>
      <c r="O14" s="3"/>
      <c r="P14" s="3"/>
      <c r="Q14" s="27">
        <v>168000</v>
      </c>
      <c r="R14" s="26">
        <v>0</v>
      </c>
      <c r="S14" s="26">
        <v>0</v>
      </c>
      <c r="T14" s="26">
        <v>0</v>
      </c>
      <c r="U14" s="27">
        <v>168000</v>
      </c>
      <c r="V14" s="26">
        <v>0</v>
      </c>
    </row>
    <row r="15" spans="1:22">
      <c r="A15" s="3">
        <v>12</v>
      </c>
      <c r="B15" s="6" t="s">
        <v>26</v>
      </c>
      <c r="C15" s="3" t="s">
        <v>31</v>
      </c>
      <c r="D15" s="26">
        <v>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7"/>
      <c r="R15" s="3"/>
      <c r="S15" s="3"/>
      <c r="T15" s="3"/>
      <c r="U15" s="3"/>
      <c r="V15" s="3"/>
    </row>
    <row r="16" spans="1:22">
      <c r="A16" s="3">
        <v>13</v>
      </c>
      <c r="B16" s="6" t="s">
        <v>27</v>
      </c>
      <c r="C16" s="3" t="s">
        <v>31</v>
      </c>
      <c r="D16" s="26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7"/>
      <c r="R16" s="3"/>
      <c r="S16" s="3"/>
      <c r="T16" s="3"/>
      <c r="U16" s="3"/>
      <c r="V16" s="3"/>
    </row>
    <row r="17" spans="1:22">
      <c r="A17" s="3">
        <v>14</v>
      </c>
      <c r="B17" s="6" t="s">
        <v>28</v>
      </c>
      <c r="C17" s="3" t="s">
        <v>31</v>
      </c>
      <c r="D17" s="26">
        <v>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27"/>
      <c r="R17" s="3"/>
      <c r="S17" s="3"/>
      <c r="T17" s="3"/>
      <c r="U17" s="3"/>
      <c r="V17" s="3"/>
    </row>
    <row r="18" spans="1:22">
      <c r="A18" s="8">
        <v>15</v>
      </c>
      <c r="B18" s="6" t="s">
        <v>29</v>
      </c>
      <c r="C18" s="3" t="s">
        <v>33</v>
      </c>
      <c r="D18" s="26">
        <v>1</v>
      </c>
      <c r="E18" s="30">
        <f>I18/1.2</f>
        <v>3333.3333333333335</v>
      </c>
      <c r="F18" s="3">
        <v>0</v>
      </c>
      <c r="G18" s="30">
        <f>I18-E18</f>
        <v>666.66666666666652</v>
      </c>
      <c r="H18" s="3">
        <v>0</v>
      </c>
      <c r="I18" s="30">
        <v>4000</v>
      </c>
      <c r="J18" s="3">
        <v>0</v>
      </c>
      <c r="K18" s="3"/>
      <c r="L18" s="3"/>
      <c r="M18" s="3"/>
      <c r="N18" s="3"/>
      <c r="O18" s="3"/>
      <c r="P18" s="3"/>
      <c r="Q18" s="27"/>
      <c r="R18" s="3"/>
      <c r="S18" s="3"/>
      <c r="T18" s="3"/>
      <c r="U18" s="3"/>
      <c r="V18" s="3"/>
    </row>
    <row r="19" spans="1:22">
      <c r="A19" s="8">
        <v>16</v>
      </c>
      <c r="B19" s="6" t="s">
        <v>30</v>
      </c>
      <c r="C19" s="3" t="s">
        <v>32</v>
      </c>
      <c r="D19" s="26">
        <v>2</v>
      </c>
      <c r="E19" s="30">
        <f>I19/1.2</f>
        <v>8250</v>
      </c>
      <c r="F19" s="3"/>
      <c r="G19" s="30">
        <f>I19-E19</f>
        <v>1650</v>
      </c>
      <c r="H19" s="3">
        <v>0</v>
      </c>
      <c r="I19" s="30">
        <v>9900</v>
      </c>
      <c r="J19" s="3">
        <v>0</v>
      </c>
      <c r="K19" s="3"/>
      <c r="L19" s="3"/>
      <c r="M19" s="3"/>
      <c r="N19" s="3"/>
      <c r="O19" s="3"/>
      <c r="P19" s="3"/>
      <c r="Q19" s="27"/>
      <c r="R19" s="3"/>
      <c r="S19" s="3"/>
      <c r="T19" s="3"/>
      <c r="U19" s="3"/>
      <c r="V19" s="3"/>
    </row>
  </sheetData>
  <mergeCells count="8">
    <mergeCell ref="Q2:V2"/>
    <mergeCell ref="K2:P2"/>
    <mergeCell ref="A1:V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2015-07-20T09:20:17Z</dcterms:created>
  <dcterms:modified xsi:type="dcterms:W3CDTF">2015-07-31T07:22:21Z</dcterms:modified>
</cp:coreProperties>
</file>